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58" i="1" l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59" i="1" l="1"/>
</calcChain>
</file>

<file path=xl/sharedStrings.xml><?xml version="1.0" encoding="utf-8"?>
<sst xmlns="http://schemas.openxmlformats.org/spreadsheetml/2006/main" count="492" uniqueCount="159">
  <si>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</si>
  <si>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</si>
  <si>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</si>
  <si>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</si>
  <si>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</si>
  <si>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</si>
  <si>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</si>
  <si>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</si>
  <si>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</si>
  <si>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</si>
  <si>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</si>
  <si>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</si>
  <si>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</si>
  <si>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</si>
  <si>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</si>
  <si>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</si>
  <si>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</si>
  <si>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</si>
  <si>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КГ</t>
  </si>
  <si>
    <t>Шнур асбестовый ШАОН 4</t>
  </si>
  <si>
    <t>28</t>
  </si>
  <si>
    <t>Продукция резино-тех., асбест. и безасб.</t>
  </si>
  <si>
    <t>Склад  N 4</t>
  </si>
  <si>
    <t>Прокладка СНП-тип I 400х340х3,4</t>
  </si>
  <si>
    <t>ШТ</t>
  </si>
  <si>
    <t>Прокладка СНП-тип I 56х36х3,4</t>
  </si>
  <si>
    <t>НАБИВКА АПР 31 6ММ</t>
  </si>
  <si>
    <t>НАБИВКА САЛЬНИКОВАЯ ГП 10х10мм</t>
  </si>
  <si>
    <t>1063605</t>
  </si>
  <si>
    <t>1001240068</t>
  </si>
  <si>
    <t>АСБОШНУР 15-16ММ</t>
  </si>
  <si>
    <t>1047174</t>
  </si>
  <si>
    <t>1001240215</t>
  </si>
  <si>
    <t>РЕМЕНЬ Б-1800.1900</t>
  </si>
  <si>
    <t>1172015</t>
  </si>
  <si>
    <t>1001240346</t>
  </si>
  <si>
    <t>РЕМЕНЬ НВВ 4500</t>
  </si>
  <si>
    <t>1254388</t>
  </si>
  <si>
    <t>1001240358</t>
  </si>
  <si>
    <t>РЕМЕНЬ 5*125*50</t>
  </si>
  <si>
    <t>1158106</t>
  </si>
  <si>
    <t>1001240369</t>
  </si>
  <si>
    <t>РЕМЕНЬ С(В)-2650</t>
  </si>
  <si>
    <t>1134273</t>
  </si>
  <si>
    <t>1001240443</t>
  </si>
  <si>
    <t>РЕМЕНЬ А-1900</t>
  </si>
  <si>
    <t>1158108</t>
  </si>
  <si>
    <t>1001240557</t>
  </si>
  <si>
    <t>РЕМЕНЬ С(В)1600</t>
  </si>
  <si>
    <t>1157983</t>
  </si>
  <si>
    <t>1001240567</t>
  </si>
  <si>
    <t>РЕМЕНЬ А-1150</t>
  </si>
  <si>
    <t>1087206</t>
  </si>
  <si>
    <t>1001240597</t>
  </si>
  <si>
    <t>ТЕХПЛАСТИНА ТМКЩ 20ММ</t>
  </si>
  <si>
    <t>1059075</t>
  </si>
  <si>
    <t>1001240599</t>
  </si>
  <si>
    <t>ТЕХПЛАСТИНА ТМКЩ 40ММ</t>
  </si>
  <si>
    <t>20003729</t>
  </si>
  <si>
    <t>1001240609</t>
  </si>
  <si>
    <t>КОЛЬЦО УПЛОТНИТЕЛЬНОЕ СБ-26 357*7</t>
  </si>
  <si>
    <t>1121505</t>
  </si>
  <si>
    <t>1001240621</t>
  </si>
  <si>
    <t>РЕМЕНЬ С(В) 2360</t>
  </si>
  <si>
    <t>1172010</t>
  </si>
  <si>
    <t>1001240691</t>
  </si>
  <si>
    <t>РЕМЕНЬ А-650 (Lw)</t>
  </si>
  <si>
    <t>1024446</t>
  </si>
  <si>
    <t>1001240738</t>
  </si>
  <si>
    <t>РЕМЕНЬ В(Б)-2500</t>
  </si>
  <si>
    <t>1074449</t>
  </si>
  <si>
    <t>1001240739</t>
  </si>
  <si>
    <t>РЕМЕНЬ С(В)-1900</t>
  </si>
  <si>
    <t>1195558</t>
  </si>
  <si>
    <t>1001240931</t>
  </si>
  <si>
    <t>МАНЖЕТА ВОРОТНИКОВАЯ 280*260</t>
  </si>
  <si>
    <t>20003220</t>
  </si>
  <si>
    <t>1005372694</t>
  </si>
  <si>
    <t>КОЛЬЦО 101,19Х3,53</t>
  </si>
  <si>
    <t>20003216</t>
  </si>
  <si>
    <t>1005372695</t>
  </si>
  <si>
    <t>КОЛЬЦО 110,72Х3,53</t>
  </si>
  <si>
    <t>20003217</t>
  </si>
  <si>
    <t>1005372696</t>
  </si>
  <si>
    <t>КОЛЬЦО 190,09Х3,53</t>
  </si>
  <si>
    <t>20003218</t>
  </si>
  <si>
    <t>1005372697</t>
  </si>
  <si>
    <t>КОЛЬЦО 196,44Х3,53</t>
  </si>
  <si>
    <t>20003219</t>
  </si>
  <si>
    <t>1005372698</t>
  </si>
  <si>
    <t>КОЛЬЦО 196Х4,5</t>
  </si>
  <si>
    <t>1168262</t>
  </si>
  <si>
    <t>1005372754</t>
  </si>
  <si>
    <t>ПРОКЛАДКА СНП 351*370*4,5</t>
  </si>
  <si>
    <t>1221306</t>
  </si>
  <si>
    <t>1005373198</t>
  </si>
  <si>
    <t>ПРОКЛАДКА СНП-А-3 99-114-3,2-4,0-020</t>
  </si>
  <si>
    <t>1221305</t>
  </si>
  <si>
    <t>1005373201</t>
  </si>
  <si>
    <t>ПРОКЛАДКА СНП-А-3 64-79-3,2-4,0-020</t>
  </si>
  <si>
    <t>1262937</t>
  </si>
  <si>
    <t>1005373555</t>
  </si>
  <si>
    <t>МАНЖЕТА АРМИРОВАННАЯ 1.2-55Х75-10</t>
  </si>
  <si>
    <t>1262938</t>
  </si>
  <si>
    <t>1005373556</t>
  </si>
  <si>
    <t>МАНЖЕТА АРМИРОВАННАЯ 1.2-52Х0-72-10</t>
  </si>
  <si>
    <t>1306203</t>
  </si>
  <si>
    <t>1005373890</t>
  </si>
  <si>
    <t>ПРОКЛАДКА СНП-А-3 336-415-4,5-4-020</t>
  </si>
  <si>
    <t>1115391</t>
  </si>
  <si>
    <t>1005373908</t>
  </si>
  <si>
    <t>МАНЖЕТА АРМИРОВАННАЯ 1.2-20х40-1</t>
  </si>
  <si>
    <t>1321327</t>
  </si>
  <si>
    <t>1005373950</t>
  </si>
  <si>
    <t>ПРОКЛАДКА СНП-Д-1-1-100-16-У</t>
  </si>
  <si>
    <t>1321277</t>
  </si>
  <si>
    <t>1005373969</t>
  </si>
  <si>
    <t>ПРОКЛАДКА СНП-В-2-3-80-40-У</t>
  </si>
  <si>
    <t>1321274</t>
  </si>
  <si>
    <t>1005373972</t>
  </si>
  <si>
    <t>ПРОКЛАДКА СНП-В-2-3-100-63-У</t>
  </si>
  <si>
    <t>1321316</t>
  </si>
  <si>
    <t>1005373974</t>
  </si>
  <si>
    <t>ПРОКЛАДКА СНП-В-2-3-200-40-У</t>
  </si>
  <si>
    <t>1321314</t>
  </si>
  <si>
    <t>1005373975</t>
  </si>
  <si>
    <t>ПРОКЛАДКА СНП-В-2-3-200-63-У</t>
  </si>
  <si>
    <t>1321313</t>
  </si>
  <si>
    <t>1005373976</t>
  </si>
  <si>
    <t>ПРОКЛАДКА СНП-В-2-3-250-40-У</t>
  </si>
  <si>
    <t>1321279</t>
  </si>
  <si>
    <t>1005373977</t>
  </si>
  <si>
    <t>ПРОКЛАДКА СНП-В-2-3-300-40-У</t>
  </si>
  <si>
    <t>1377287</t>
  </si>
  <si>
    <t>1005374379</t>
  </si>
  <si>
    <t>ПРОКЛАДКА СНП-Д-1-1-150-25</t>
  </si>
  <si>
    <t>1326205</t>
  </si>
  <si>
    <t>1005374607</t>
  </si>
  <si>
    <t>МАНЖЕТА АРМИРОВАННАЯ 35х52х7</t>
  </si>
  <si>
    <t>1164086</t>
  </si>
  <si>
    <t>1005374608</t>
  </si>
  <si>
    <t>МАНЖЕТА АРМИРОВАННАЯ 85х68х12</t>
  </si>
  <si>
    <t>1267026</t>
  </si>
  <si>
    <t>1005374609</t>
  </si>
  <si>
    <t>МАНЖЕТА АРМИРОВАННАЯ 52х35х7</t>
  </si>
  <si>
    <t>1078273</t>
  </si>
  <si>
    <t>1005374610</t>
  </si>
  <si>
    <t>МАНЖЕТА АРМИРОВАННАЯ 1.2-42х62-1</t>
  </si>
  <si>
    <t>1005374611</t>
  </si>
  <si>
    <t>МАНЖЕТА АРМИРОВАННАЯ 1.2-52х72-1</t>
  </si>
  <si>
    <t>1082444</t>
  </si>
  <si>
    <t>1005375050</t>
  </si>
  <si>
    <t>КОЛЬЦО РЕЗИНОВОЕ УПЛОТНИТЕЛЬНОЕ 78х5</t>
  </si>
  <si>
    <t>1050123</t>
  </si>
  <si>
    <t>1005375051</t>
  </si>
  <si>
    <t>МАНЖЕТА 1,1-75х100-1</t>
  </si>
  <si>
    <t>20002844</t>
  </si>
  <si>
    <t>1005375200</t>
  </si>
  <si>
    <t>МАНЖЕТА 70х100х17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</si>
</sst>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2" fontId="2" fillId="0" borderId="5" xfId="1" applyNumberFormat="1" applyFont="1" applyBorder="1" applyProtection="1">
      <protection locked="0"/>
    </xf>
    <xf numFmtId="43" fontId="0" fillId="0" borderId="4" xfId="1" applyFont="1" applyBorder="1" applyProtection="1"/>
    <xf numFmtId="43" fontId="2" fillId="0" borderId="5" xfId="1" applyFont="1" applyBorder="1" applyAlignment="1" applyProtection="1">
      <alignment horizontal="left"/>
      <protection locked="0"/>
    </xf>
    <xf numFmtId="43" fontId="0" fillId="0" borderId="5" xfId="1" applyFont="1" applyBorder="1" applyAlignment="1" applyProtection="1">
      <alignment horizontal="left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2" fontId="2" fillId="0" borderId="7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tabSelected="1" topLeftCell="A43" workbookViewId="0">
      <selection activeCell="E57" sqref="E57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  <c r="I1" s="38" t="s">
        <v>12</v>
      </c>
      <c r="J1" s="36" t="s">
        <v>8</v>
      </c>
      <c r="K1" s="36" t="s">
        <v>9</v>
      </c>
      <c r="L1" s="36" t="s">
        <v>10</v>
      </c>
      <c r="M1" s="36" t="s">
        <v>11</v>
      </c>
      <c r="N1" s="36" t="s">
        <v>17</v>
      </c>
    </row>
    <row r="2" spans="1:14" ht="15" customHeight="1" x14ac:dyDescent="0.25">
      <c r="A2" s="35"/>
      <c r="B2" s="35"/>
      <c r="C2" s="35"/>
      <c r="D2" s="35"/>
      <c r="E2" s="35"/>
      <c r="F2" s="35"/>
      <c r="G2" s="35"/>
      <c r="H2" s="35"/>
      <c r="I2" s="39"/>
      <c r="J2" s="37"/>
      <c r="K2" s="37"/>
      <c r="L2" s="37"/>
      <c r="M2" s="37"/>
      <c r="N2" s="37"/>
    </row>
    <row r="3" spans="1:14" x14ac:dyDescent="0.25">
      <c r="A3" s="35"/>
      <c r="B3" s="35"/>
      <c r="C3" s="35"/>
      <c r="D3" s="35"/>
      <c r="E3" s="35"/>
      <c r="F3" s="35"/>
      <c r="G3" s="35"/>
      <c r="H3" s="35"/>
      <c r="I3" s="39"/>
      <c r="J3" s="37"/>
      <c r="K3" s="37"/>
      <c r="L3" s="37"/>
      <c r="M3" s="37"/>
      <c r="N3" s="37"/>
    </row>
    <row r="4" spans="1:14" x14ac:dyDescent="0.25">
      <c r="A4" s="35"/>
      <c r="B4" s="35"/>
      <c r="C4" s="35"/>
      <c r="D4" s="35"/>
      <c r="E4" s="35"/>
      <c r="F4" s="35"/>
      <c r="G4" s="35"/>
      <c r="H4" s="35"/>
      <c r="I4" s="39"/>
      <c r="J4" s="37"/>
      <c r="K4" s="37"/>
      <c r="L4" s="37"/>
      <c r="M4" s="37"/>
      <c r="N4" s="37"/>
    </row>
    <row r="5" spans="1:14" x14ac:dyDescent="0.25">
      <c r="A5" s="1">
        <v>1</v>
      </c>
      <c r="B5" s="2" t="s">
        <v>13</v>
      </c>
      <c r="C5" s="2">
        <v>1093632</v>
      </c>
      <c r="D5" s="3">
        <v>1001241041</v>
      </c>
      <c r="E5" s="4" t="s">
        <v>19</v>
      </c>
      <c r="F5" s="2" t="s">
        <v>18</v>
      </c>
      <c r="G5" s="5" t="s">
        <v>20</v>
      </c>
      <c r="H5" s="6" t="s">
        <v>21</v>
      </c>
      <c r="I5" s="7">
        <v>217</v>
      </c>
      <c r="J5" s="8">
        <v>41306</v>
      </c>
      <c r="K5" s="2" t="s">
        <v>22</v>
      </c>
      <c r="L5" s="7">
        <v>403.64</v>
      </c>
      <c r="M5" s="9" t="s">
        <v>14</v>
      </c>
      <c r="N5" s="7">
        <f>L5*I5</f>
        <v>87589.87999999999</v>
      </c>
    </row>
    <row r="6" spans="1:14" x14ac:dyDescent="0.25">
      <c r="A6" s="1">
        <v>2</v>
      </c>
      <c r="B6" s="25" t="s">
        <v>13</v>
      </c>
      <c r="C6" s="25">
        <v>1327382</v>
      </c>
      <c r="D6" s="26">
        <v>1005374040</v>
      </c>
      <c r="E6" s="27" t="s">
        <v>23</v>
      </c>
      <c r="F6" s="25" t="s">
        <v>24</v>
      </c>
      <c r="G6" s="28" t="s">
        <v>20</v>
      </c>
      <c r="H6" s="29" t="s">
        <v>21</v>
      </c>
      <c r="I6" s="30">
        <v>4</v>
      </c>
      <c r="J6" s="31">
        <v>41275</v>
      </c>
      <c r="K6" s="25" t="s">
        <v>22</v>
      </c>
      <c r="L6" s="30">
        <v>1078.07</v>
      </c>
      <c r="M6" s="32" t="s">
        <v>14</v>
      </c>
      <c r="N6" s="30">
        <f>L6*I6</f>
        <v>4312.28</v>
      </c>
    </row>
    <row r="7" spans="1:14" x14ac:dyDescent="0.25">
      <c r="A7" s="1">
        <v>3</v>
      </c>
      <c r="B7" s="25" t="s">
        <v>13</v>
      </c>
      <c r="C7" s="25">
        <v>1327383</v>
      </c>
      <c r="D7" s="26">
        <v>1005374038</v>
      </c>
      <c r="E7" s="27" t="s">
        <v>25</v>
      </c>
      <c r="F7" s="25" t="s">
        <v>24</v>
      </c>
      <c r="G7" s="28" t="s">
        <v>20</v>
      </c>
      <c r="H7" s="29" t="s">
        <v>21</v>
      </c>
      <c r="I7" s="30">
        <v>8</v>
      </c>
      <c r="J7" s="31">
        <v>41275</v>
      </c>
      <c r="K7" s="25" t="s">
        <v>22</v>
      </c>
      <c r="L7" s="30">
        <v>414.38</v>
      </c>
      <c r="M7" s="32" t="s">
        <v>14</v>
      </c>
      <c r="N7" s="30">
        <f>L7*I7</f>
        <v>3315.04</v>
      </c>
    </row>
    <row r="8" spans="1:14" x14ac:dyDescent="0.25">
      <c r="A8" s="1">
        <v>4</v>
      </c>
      <c r="B8" s="25" t="s">
        <v>13</v>
      </c>
      <c r="C8" s="25">
        <v>1070512</v>
      </c>
      <c r="D8" s="26">
        <v>1001240130</v>
      </c>
      <c r="E8" s="27" t="s">
        <v>26</v>
      </c>
      <c r="F8" s="25" t="s">
        <v>18</v>
      </c>
      <c r="G8" s="28" t="s">
        <v>20</v>
      </c>
      <c r="H8" s="29" t="s">
        <v>21</v>
      </c>
      <c r="I8" s="30">
        <v>21.4</v>
      </c>
      <c r="J8" s="31">
        <v>40664</v>
      </c>
      <c r="K8" s="25" t="s">
        <v>22</v>
      </c>
      <c r="L8" s="30">
        <v>322.37</v>
      </c>
      <c r="M8" s="32" t="s">
        <v>14</v>
      </c>
      <c r="N8" s="30">
        <f>L8*I8</f>
        <v>6898.7179999999998</v>
      </c>
    </row>
    <row r="9" spans="1:14" x14ac:dyDescent="0.25">
      <c r="A9" s="1">
        <v>5</v>
      </c>
      <c r="B9" s="25" t="s">
        <v>13</v>
      </c>
      <c r="C9" s="25">
        <v>1331459</v>
      </c>
      <c r="D9" s="26">
        <v>1001240887</v>
      </c>
      <c r="E9" s="27" t="s">
        <v>27</v>
      </c>
      <c r="F9" s="25" t="s">
        <v>18</v>
      </c>
      <c r="G9" s="28" t="s">
        <v>20</v>
      </c>
      <c r="H9" s="29" t="s">
        <v>21</v>
      </c>
      <c r="I9" s="30">
        <v>30</v>
      </c>
      <c r="J9" s="31">
        <v>41275</v>
      </c>
      <c r="K9" s="25" t="s">
        <v>22</v>
      </c>
      <c r="L9" s="30">
        <v>1093.99</v>
      </c>
      <c r="M9" s="32" t="s">
        <v>14</v>
      </c>
      <c r="N9" s="30">
        <f>L9*I9</f>
        <v>32819.699999999997</v>
      </c>
    </row>
    <row r="10" spans="1:14" x14ac:dyDescent="0.25">
      <c r="A10" s="1">
        <v>6</v>
      </c>
      <c r="B10" s="25" t="s">
        <v>13</v>
      </c>
      <c r="C10" s="25" t="s">
        <v>28</v>
      </c>
      <c r="D10" s="26" t="s">
        <v>29</v>
      </c>
      <c r="E10" s="27" t="s">
        <v>30</v>
      </c>
      <c r="F10" s="25" t="s">
        <v>18</v>
      </c>
      <c r="G10" s="28" t="s">
        <v>20</v>
      </c>
      <c r="H10" s="29" t="s">
        <v>21</v>
      </c>
      <c r="I10" s="30">
        <v>21</v>
      </c>
      <c r="J10" s="31">
        <v>41275</v>
      </c>
      <c r="K10" s="25" t="s">
        <v>22</v>
      </c>
      <c r="L10" s="30">
        <v>271.2</v>
      </c>
      <c r="M10" s="32" t="s">
        <v>14</v>
      </c>
      <c r="N10" s="30">
        <f>L10*I10</f>
        <v>5695.2</v>
      </c>
    </row>
    <row r="11" spans="1:14" x14ac:dyDescent="0.25">
      <c r="A11" s="1">
        <v>7</v>
      </c>
      <c r="B11" s="25" t="s">
        <v>13</v>
      </c>
      <c r="C11" s="25" t="s">
        <v>31</v>
      </c>
      <c r="D11" s="26" t="s">
        <v>32</v>
      </c>
      <c r="E11" s="27" t="s">
        <v>33</v>
      </c>
      <c r="F11" s="25" t="s">
        <v>24</v>
      </c>
      <c r="G11" s="28" t="s">
        <v>20</v>
      </c>
      <c r="H11" s="29" t="s">
        <v>21</v>
      </c>
      <c r="I11" s="30">
        <v>33</v>
      </c>
      <c r="J11" s="31">
        <v>41275</v>
      </c>
      <c r="K11" s="25" t="s">
        <v>22</v>
      </c>
      <c r="L11" s="30">
        <v>52.5</v>
      </c>
      <c r="M11" s="32" t="s">
        <v>14</v>
      </c>
      <c r="N11" s="30">
        <f>L11*I11</f>
        <v>1732.5</v>
      </c>
    </row>
    <row r="12" spans="1:14" x14ac:dyDescent="0.25">
      <c r="A12" s="1">
        <v>8</v>
      </c>
      <c r="B12" s="25" t="s">
        <v>13</v>
      </c>
      <c r="C12" s="25" t="s">
        <v>34</v>
      </c>
      <c r="D12" s="26" t="s">
        <v>35</v>
      </c>
      <c r="E12" s="27" t="s">
        <v>36</v>
      </c>
      <c r="F12" s="25" t="s">
        <v>24</v>
      </c>
      <c r="G12" s="28" t="s">
        <v>20</v>
      </c>
      <c r="H12" s="29" t="s">
        <v>21</v>
      </c>
      <c r="I12" s="30">
        <v>8</v>
      </c>
      <c r="J12" s="31">
        <v>41275</v>
      </c>
      <c r="K12" s="25" t="s">
        <v>22</v>
      </c>
      <c r="L12" s="30">
        <v>953.44</v>
      </c>
      <c r="M12" s="32" t="s">
        <v>14</v>
      </c>
      <c r="N12" s="30">
        <f>L12*I12</f>
        <v>7627.52</v>
      </c>
    </row>
    <row r="13" spans="1:14" x14ac:dyDescent="0.25">
      <c r="A13" s="1">
        <v>9</v>
      </c>
      <c r="B13" s="25" t="s">
        <v>13</v>
      </c>
      <c r="C13" s="25" t="s">
        <v>37</v>
      </c>
      <c r="D13" s="26" t="s">
        <v>38</v>
      </c>
      <c r="E13" s="27" t="s">
        <v>39</v>
      </c>
      <c r="F13" s="25" t="s">
        <v>24</v>
      </c>
      <c r="G13" s="28" t="s">
        <v>20</v>
      </c>
      <c r="H13" s="29" t="s">
        <v>21</v>
      </c>
      <c r="I13" s="30">
        <v>10</v>
      </c>
      <c r="J13" s="31">
        <v>41275</v>
      </c>
      <c r="K13" s="25" t="s">
        <v>22</v>
      </c>
      <c r="L13" s="30">
        <v>3103.69</v>
      </c>
      <c r="M13" s="32" t="s">
        <v>14</v>
      </c>
      <c r="N13" s="30">
        <f>L13*I13</f>
        <v>31036.9</v>
      </c>
    </row>
    <row r="14" spans="1:14" x14ac:dyDescent="0.25">
      <c r="A14" s="1">
        <v>10</v>
      </c>
      <c r="B14" s="25" t="s">
        <v>13</v>
      </c>
      <c r="C14" s="25" t="s">
        <v>40</v>
      </c>
      <c r="D14" s="26" t="s">
        <v>41</v>
      </c>
      <c r="E14" s="27" t="s">
        <v>42</v>
      </c>
      <c r="F14" s="25" t="s">
        <v>24</v>
      </c>
      <c r="G14" s="28" t="s">
        <v>20</v>
      </c>
      <c r="H14" s="29" t="s">
        <v>21</v>
      </c>
      <c r="I14" s="30">
        <v>10</v>
      </c>
      <c r="J14" s="31">
        <v>41275</v>
      </c>
      <c r="K14" s="25" t="s">
        <v>22</v>
      </c>
      <c r="L14" s="30">
        <v>179.02</v>
      </c>
      <c r="M14" s="32" t="s">
        <v>14</v>
      </c>
      <c r="N14" s="30">
        <f>L14*I14</f>
        <v>1790.2</v>
      </c>
    </row>
    <row r="15" spans="1:14" x14ac:dyDescent="0.25">
      <c r="A15" s="1">
        <v>11</v>
      </c>
      <c r="B15" s="25" t="s">
        <v>13</v>
      </c>
      <c r="C15" s="25" t="s">
        <v>43</v>
      </c>
      <c r="D15" s="26" t="s">
        <v>44</v>
      </c>
      <c r="E15" s="27" t="s">
        <v>45</v>
      </c>
      <c r="F15" s="25" t="s">
        <v>24</v>
      </c>
      <c r="G15" s="28" t="s">
        <v>20</v>
      </c>
      <c r="H15" s="29" t="s">
        <v>21</v>
      </c>
      <c r="I15" s="30">
        <v>15</v>
      </c>
      <c r="J15" s="31">
        <v>41275</v>
      </c>
      <c r="K15" s="25" t="s">
        <v>22</v>
      </c>
      <c r="L15" s="30">
        <v>41.77</v>
      </c>
      <c r="M15" s="32" t="s">
        <v>14</v>
      </c>
      <c r="N15" s="30">
        <f>L15*I15</f>
        <v>626.55000000000007</v>
      </c>
    </row>
    <row r="16" spans="1:14" x14ac:dyDescent="0.25">
      <c r="A16" s="1">
        <v>12</v>
      </c>
      <c r="B16" s="25" t="s">
        <v>13</v>
      </c>
      <c r="C16" s="25" t="s">
        <v>46</v>
      </c>
      <c r="D16" s="26" t="s">
        <v>47</v>
      </c>
      <c r="E16" s="27" t="s">
        <v>48</v>
      </c>
      <c r="F16" s="25" t="s">
        <v>24</v>
      </c>
      <c r="G16" s="28" t="s">
        <v>20</v>
      </c>
      <c r="H16" s="29" t="s">
        <v>21</v>
      </c>
      <c r="I16" s="30">
        <v>13</v>
      </c>
      <c r="J16" s="31">
        <v>41275</v>
      </c>
      <c r="K16" s="25" t="s">
        <v>22</v>
      </c>
      <c r="L16" s="30">
        <v>125.24</v>
      </c>
      <c r="M16" s="32" t="s">
        <v>14</v>
      </c>
      <c r="N16" s="30">
        <f>L16*I16</f>
        <v>1628.12</v>
      </c>
    </row>
    <row r="17" spans="1:14" x14ac:dyDescent="0.25">
      <c r="A17" s="1">
        <v>13</v>
      </c>
      <c r="B17" s="25" t="s">
        <v>13</v>
      </c>
      <c r="C17" s="25" t="s">
        <v>49</v>
      </c>
      <c r="D17" s="26" t="s">
        <v>50</v>
      </c>
      <c r="E17" s="27" t="s">
        <v>51</v>
      </c>
      <c r="F17" s="25" t="s">
        <v>24</v>
      </c>
      <c r="G17" s="28" t="s">
        <v>20</v>
      </c>
      <c r="H17" s="29" t="s">
        <v>21</v>
      </c>
      <c r="I17" s="30">
        <v>14</v>
      </c>
      <c r="J17" s="31">
        <v>41275</v>
      </c>
      <c r="K17" s="25" t="s">
        <v>22</v>
      </c>
      <c r="L17" s="30">
        <v>114.54</v>
      </c>
      <c r="M17" s="32" t="s">
        <v>14</v>
      </c>
      <c r="N17" s="30">
        <f>L17*I17</f>
        <v>1603.5600000000002</v>
      </c>
    </row>
    <row r="18" spans="1:14" x14ac:dyDescent="0.25">
      <c r="A18" s="1">
        <v>14</v>
      </c>
      <c r="B18" s="25" t="s">
        <v>13</v>
      </c>
      <c r="C18" s="25" t="s">
        <v>52</v>
      </c>
      <c r="D18" s="26" t="s">
        <v>53</v>
      </c>
      <c r="E18" s="27" t="s">
        <v>54</v>
      </c>
      <c r="F18" s="25" t="s">
        <v>18</v>
      </c>
      <c r="G18" s="28" t="s">
        <v>20</v>
      </c>
      <c r="H18" s="29" t="s">
        <v>21</v>
      </c>
      <c r="I18" s="30">
        <v>46</v>
      </c>
      <c r="J18" s="31">
        <v>41275</v>
      </c>
      <c r="K18" s="25" t="s">
        <v>22</v>
      </c>
      <c r="L18" s="30">
        <v>44.24</v>
      </c>
      <c r="M18" s="32" t="s">
        <v>14</v>
      </c>
      <c r="N18" s="30">
        <f>L18*I18</f>
        <v>2035.0400000000002</v>
      </c>
    </row>
    <row r="19" spans="1:14" x14ac:dyDescent="0.25">
      <c r="A19" s="1">
        <v>15</v>
      </c>
      <c r="B19" s="25" t="s">
        <v>13</v>
      </c>
      <c r="C19" s="25" t="s">
        <v>55</v>
      </c>
      <c r="D19" s="26" t="s">
        <v>56</v>
      </c>
      <c r="E19" s="27" t="s">
        <v>57</v>
      </c>
      <c r="F19" s="25" t="s">
        <v>18</v>
      </c>
      <c r="G19" s="28" t="s">
        <v>20</v>
      </c>
      <c r="H19" s="29" t="s">
        <v>21</v>
      </c>
      <c r="I19" s="30">
        <v>15</v>
      </c>
      <c r="J19" s="31">
        <v>41275</v>
      </c>
      <c r="K19" s="25" t="s">
        <v>22</v>
      </c>
      <c r="L19" s="30">
        <v>44.24</v>
      </c>
      <c r="M19" s="32" t="s">
        <v>14</v>
      </c>
      <c r="N19" s="30">
        <f>L19*I19</f>
        <v>663.6</v>
      </c>
    </row>
    <row r="20" spans="1:14" x14ac:dyDescent="0.25">
      <c r="A20" s="1">
        <v>16</v>
      </c>
      <c r="B20" s="25" t="s">
        <v>13</v>
      </c>
      <c r="C20" s="25" t="s">
        <v>58</v>
      </c>
      <c r="D20" s="26" t="s">
        <v>59</v>
      </c>
      <c r="E20" s="27" t="s">
        <v>60</v>
      </c>
      <c r="F20" s="25" t="s">
        <v>24</v>
      </c>
      <c r="G20" s="28" t="s">
        <v>20</v>
      </c>
      <c r="H20" s="29" t="s">
        <v>21</v>
      </c>
      <c r="I20" s="30">
        <v>82</v>
      </c>
      <c r="J20" s="31">
        <v>41275</v>
      </c>
      <c r="K20" s="25" t="s">
        <v>22</v>
      </c>
      <c r="L20" s="30">
        <v>792.48</v>
      </c>
      <c r="M20" s="32" t="s">
        <v>14</v>
      </c>
      <c r="N20" s="30">
        <f>L20*I20</f>
        <v>64983.360000000001</v>
      </c>
    </row>
    <row r="21" spans="1:14" x14ac:dyDescent="0.25">
      <c r="A21" s="1">
        <v>17</v>
      </c>
      <c r="B21" s="25" t="s">
        <v>13</v>
      </c>
      <c r="C21" s="25" t="s">
        <v>61</v>
      </c>
      <c r="D21" s="26" t="s">
        <v>62</v>
      </c>
      <c r="E21" s="27" t="s">
        <v>63</v>
      </c>
      <c r="F21" s="25" t="s">
        <v>24</v>
      </c>
      <c r="G21" s="28" t="s">
        <v>20</v>
      </c>
      <c r="H21" s="29" t="s">
        <v>21</v>
      </c>
      <c r="I21" s="30">
        <v>400</v>
      </c>
      <c r="J21" s="31">
        <v>41275</v>
      </c>
      <c r="K21" s="25" t="s">
        <v>22</v>
      </c>
      <c r="L21" s="30">
        <v>169.76</v>
      </c>
      <c r="M21" s="32" t="s">
        <v>14</v>
      </c>
      <c r="N21" s="30">
        <f>L21*I21</f>
        <v>67904</v>
      </c>
    </row>
    <row r="22" spans="1:14" x14ac:dyDescent="0.25">
      <c r="A22" s="1">
        <v>18</v>
      </c>
      <c r="B22" s="25" t="s">
        <v>13</v>
      </c>
      <c r="C22" s="25" t="s">
        <v>64</v>
      </c>
      <c r="D22" s="26" t="s">
        <v>65</v>
      </c>
      <c r="E22" s="27" t="s">
        <v>66</v>
      </c>
      <c r="F22" s="25" t="s">
        <v>24</v>
      </c>
      <c r="G22" s="28" t="s">
        <v>20</v>
      </c>
      <c r="H22" s="29" t="s">
        <v>21</v>
      </c>
      <c r="I22" s="30">
        <v>2</v>
      </c>
      <c r="J22" s="31">
        <v>41275</v>
      </c>
      <c r="K22" s="25" t="s">
        <v>22</v>
      </c>
      <c r="L22" s="30">
        <v>296.47000000000003</v>
      </c>
      <c r="M22" s="32" t="s">
        <v>14</v>
      </c>
      <c r="N22" s="30">
        <f>L22*I22</f>
        <v>592.94000000000005</v>
      </c>
    </row>
    <row r="23" spans="1:14" x14ac:dyDescent="0.25">
      <c r="A23" s="1">
        <v>19</v>
      </c>
      <c r="B23" s="25" t="s">
        <v>13</v>
      </c>
      <c r="C23" s="25" t="s">
        <v>67</v>
      </c>
      <c r="D23" s="26" t="s">
        <v>68</v>
      </c>
      <c r="E23" s="27" t="s">
        <v>69</v>
      </c>
      <c r="F23" s="25" t="s">
        <v>24</v>
      </c>
      <c r="G23" s="28" t="s">
        <v>20</v>
      </c>
      <c r="H23" s="29" t="s">
        <v>21</v>
      </c>
      <c r="I23" s="30">
        <v>34</v>
      </c>
      <c r="J23" s="31">
        <v>41275</v>
      </c>
      <c r="K23" s="25" t="s">
        <v>22</v>
      </c>
      <c r="L23" s="30">
        <v>283.38</v>
      </c>
      <c r="M23" s="32" t="s">
        <v>14</v>
      </c>
      <c r="N23" s="30">
        <f>L23*I23</f>
        <v>9634.92</v>
      </c>
    </row>
    <row r="24" spans="1:14" x14ac:dyDescent="0.25">
      <c r="A24" s="1">
        <v>20</v>
      </c>
      <c r="B24" s="25" t="s">
        <v>13</v>
      </c>
      <c r="C24" s="25" t="s">
        <v>70</v>
      </c>
      <c r="D24" s="26" t="s">
        <v>71</v>
      </c>
      <c r="E24" s="27" t="s">
        <v>72</v>
      </c>
      <c r="F24" s="25" t="s">
        <v>24</v>
      </c>
      <c r="G24" s="28" t="s">
        <v>20</v>
      </c>
      <c r="H24" s="29" t="s">
        <v>21</v>
      </c>
      <c r="I24" s="30">
        <v>7</v>
      </c>
      <c r="J24" s="31">
        <v>41275</v>
      </c>
      <c r="K24" s="25" t="s">
        <v>22</v>
      </c>
      <c r="L24" s="30">
        <v>117.86</v>
      </c>
      <c r="M24" s="32" t="s">
        <v>14</v>
      </c>
      <c r="N24" s="30">
        <f>L24*I24</f>
        <v>825.02</v>
      </c>
    </row>
    <row r="25" spans="1:14" x14ac:dyDescent="0.25">
      <c r="A25" s="1">
        <v>21</v>
      </c>
      <c r="B25" s="25" t="s">
        <v>13</v>
      </c>
      <c r="C25" s="25" t="s">
        <v>73</v>
      </c>
      <c r="D25" s="26" t="s">
        <v>74</v>
      </c>
      <c r="E25" s="27" t="s">
        <v>75</v>
      </c>
      <c r="F25" s="25" t="s">
        <v>24</v>
      </c>
      <c r="G25" s="28" t="s">
        <v>20</v>
      </c>
      <c r="H25" s="29" t="s">
        <v>21</v>
      </c>
      <c r="I25" s="30">
        <v>50</v>
      </c>
      <c r="J25" s="31">
        <v>41275</v>
      </c>
      <c r="K25" s="25" t="s">
        <v>22</v>
      </c>
      <c r="L25" s="30">
        <v>237.54</v>
      </c>
      <c r="M25" s="32" t="s">
        <v>14</v>
      </c>
      <c r="N25" s="30">
        <f>L25*I25</f>
        <v>11877</v>
      </c>
    </row>
    <row r="26" spans="1:14" x14ac:dyDescent="0.25">
      <c r="A26" s="1">
        <v>22</v>
      </c>
      <c r="B26" s="25" t="s">
        <v>13</v>
      </c>
      <c r="C26" s="25" t="s">
        <v>76</v>
      </c>
      <c r="D26" s="26" t="s">
        <v>77</v>
      </c>
      <c r="E26" s="27" t="s">
        <v>78</v>
      </c>
      <c r="F26" s="25" t="s">
        <v>24</v>
      </c>
      <c r="G26" s="28" t="s">
        <v>20</v>
      </c>
      <c r="H26" s="29" t="s">
        <v>21</v>
      </c>
      <c r="I26" s="30">
        <v>2</v>
      </c>
      <c r="J26" s="31">
        <v>41275</v>
      </c>
      <c r="K26" s="25" t="s">
        <v>22</v>
      </c>
      <c r="L26" s="30">
        <v>289.73</v>
      </c>
      <c r="M26" s="32" t="s">
        <v>14</v>
      </c>
      <c r="N26" s="30">
        <f>L26*I26</f>
        <v>579.46</v>
      </c>
    </row>
    <row r="27" spans="1:14" x14ac:dyDescent="0.25">
      <c r="A27" s="1">
        <v>23</v>
      </c>
      <c r="B27" s="25" t="s">
        <v>13</v>
      </c>
      <c r="C27" s="25" t="s">
        <v>76</v>
      </c>
      <c r="D27" s="26" t="s">
        <v>77</v>
      </c>
      <c r="E27" s="27" t="s">
        <v>78</v>
      </c>
      <c r="F27" s="25" t="s">
        <v>24</v>
      </c>
      <c r="G27" s="28" t="s">
        <v>20</v>
      </c>
      <c r="H27" s="29" t="s">
        <v>21</v>
      </c>
      <c r="I27" s="30">
        <v>2</v>
      </c>
      <c r="J27" s="31">
        <v>41275</v>
      </c>
      <c r="K27" s="25" t="s">
        <v>22</v>
      </c>
      <c r="L27" s="30">
        <v>424.32</v>
      </c>
      <c r="M27" s="32" t="s">
        <v>14</v>
      </c>
      <c r="N27" s="30">
        <f>L27*I27</f>
        <v>848.64</v>
      </c>
    </row>
    <row r="28" spans="1:14" x14ac:dyDescent="0.25">
      <c r="A28" s="1">
        <v>24</v>
      </c>
      <c r="B28" s="25" t="s">
        <v>13</v>
      </c>
      <c r="C28" s="25" t="s">
        <v>79</v>
      </c>
      <c r="D28" s="26" t="s">
        <v>80</v>
      </c>
      <c r="E28" s="27" t="s">
        <v>81</v>
      </c>
      <c r="F28" s="25" t="s">
        <v>24</v>
      </c>
      <c r="G28" s="28" t="s">
        <v>20</v>
      </c>
      <c r="H28" s="29" t="s">
        <v>21</v>
      </c>
      <c r="I28" s="30">
        <v>2</v>
      </c>
      <c r="J28" s="31">
        <v>41275</v>
      </c>
      <c r="K28" s="25" t="s">
        <v>22</v>
      </c>
      <c r="L28" s="30">
        <v>457.26</v>
      </c>
      <c r="M28" s="32" t="s">
        <v>14</v>
      </c>
      <c r="N28" s="30">
        <f>L28*I28</f>
        <v>914.52</v>
      </c>
    </row>
    <row r="29" spans="1:14" x14ac:dyDescent="0.25">
      <c r="A29" s="1">
        <v>25</v>
      </c>
      <c r="B29" s="25" t="s">
        <v>13</v>
      </c>
      <c r="C29" s="25" t="s">
        <v>79</v>
      </c>
      <c r="D29" s="26" t="s">
        <v>80</v>
      </c>
      <c r="E29" s="27" t="s">
        <v>81</v>
      </c>
      <c r="F29" s="25" t="s">
        <v>24</v>
      </c>
      <c r="G29" s="28" t="s">
        <v>20</v>
      </c>
      <c r="H29" s="29" t="s">
        <v>21</v>
      </c>
      <c r="I29" s="30">
        <v>2</v>
      </c>
      <c r="J29" s="31">
        <v>41275</v>
      </c>
      <c r="K29" s="25" t="s">
        <v>22</v>
      </c>
      <c r="L29" s="30">
        <v>289.73</v>
      </c>
      <c r="M29" s="32" t="s">
        <v>14</v>
      </c>
      <c r="N29" s="30">
        <f>L29*I29</f>
        <v>579.46</v>
      </c>
    </row>
    <row r="30" spans="1:14" x14ac:dyDescent="0.25">
      <c r="A30" s="1">
        <v>26</v>
      </c>
      <c r="B30" s="25" t="s">
        <v>13</v>
      </c>
      <c r="C30" s="25" t="s">
        <v>82</v>
      </c>
      <c r="D30" s="26" t="s">
        <v>83</v>
      </c>
      <c r="E30" s="27" t="s">
        <v>84</v>
      </c>
      <c r="F30" s="25" t="s">
        <v>24</v>
      </c>
      <c r="G30" s="28" t="s">
        <v>20</v>
      </c>
      <c r="H30" s="29" t="s">
        <v>21</v>
      </c>
      <c r="I30" s="30">
        <v>2</v>
      </c>
      <c r="J30" s="31">
        <v>41275</v>
      </c>
      <c r="K30" s="25" t="s">
        <v>22</v>
      </c>
      <c r="L30" s="30">
        <v>997.21</v>
      </c>
      <c r="M30" s="32" t="s">
        <v>14</v>
      </c>
      <c r="N30" s="30">
        <f>L30*I30</f>
        <v>1994.42</v>
      </c>
    </row>
    <row r="31" spans="1:14" x14ac:dyDescent="0.25">
      <c r="A31" s="1">
        <v>27</v>
      </c>
      <c r="B31" s="25" t="s">
        <v>13</v>
      </c>
      <c r="C31" s="25" t="s">
        <v>82</v>
      </c>
      <c r="D31" s="26" t="s">
        <v>83</v>
      </c>
      <c r="E31" s="27" t="s">
        <v>84</v>
      </c>
      <c r="F31" s="25" t="s">
        <v>24</v>
      </c>
      <c r="G31" s="28" t="s">
        <v>20</v>
      </c>
      <c r="H31" s="29" t="s">
        <v>21</v>
      </c>
      <c r="I31" s="30">
        <v>2</v>
      </c>
      <c r="J31" s="31">
        <v>41275</v>
      </c>
      <c r="K31" s="25" t="s">
        <v>22</v>
      </c>
      <c r="L31" s="30">
        <v>782.71</v>
      </c>
      <c r="M31" s="32" t="s">
        <v>14</v>
      </c>
      <c r="N31" s="30">
        <f>L31*I31</f>
        <v>1565.42</v>
      </c>
    </row>
    <row r="32" spans="1:14" x14ac:dyDescent="0.25">
      <c r="A32" s="1">
        <v>28</v>
      </c>
      <c r="B32" s="25" t="s">
        <v>13</v>
      </c>
      <c r="C32" s="25" t="s">
        <v>85</v>
      </c>
      <c r="D32" s="26" t="s">
        <v>86</v>
      </c>
      <c r="E32" s="27" t="s">
        <v>87</v>
      </c>
      <c r="F32" s="25" t="s">
        <v>24</v>
      </c>
      <c r="G32" s="28" t="s">
        <v>20</v>
      </c>
      <c r="H32" s="29" t="s">
        <v>21</v>
      </c>
      <c r="I32" s="30">
        <v>2</v>
      </c>
      <c r="J32" s="31">
        <v>41275</v>
      </c>
      <c r="K32" s="25" t="s">
        <v>22</v>
      </c>
      <c r="L32" s="30">
        <v>1051.1199999999999</v>
      </c>
      <c r="M32" s="32" t="s">
        <v>14</v>
      </c>
      <c r="N32" s="30">
        <f>L32*I32</f>
        <v>2102.2399999999998</v>
      </c>
    </row>
    <row r="33" spans="1:14" x14ac:dyDescent="0.25">
      <c r="A33" s="1">
        <v>29</v>
      </c>
      <c r="B33" s="25" t="s">
        <v>13</v>
      </c>
      <c r="C33" s="25" t="s">
        <v>85</v>
      </c>
      <c r="D33" s="26" t="s">
        <v>86</v>
      </c>
      <c r="E33" s="27" t="s">
        <v>87</v>
      </c>
      <c r="F33" s="25" t="s">
        <v>24</v>
      </c>
      <c r="G33" s="28" t="s">
        <v>20</v>
      </c>
      <c r="H33" s="29" t="s">
        <v>21</v>
      </c>
      <c r="I33" s="30">
        <v>2</v>
      </c>
      <c r="J33" s="31">
        <v>41275</v>
      </c>
      <c r="K33" s="25" t="s">
        <v>22</v>
      </c>
      <c r="L33" s="30">
        <v>865.1</v>
      </c>
      <c r="M33" s="32" t="s">
        <v>14</v>
      </c>
      <c r="N33" s="30">
        <f>L33*I33</f>
        <v>1730.2</v>
      </c>
    </row>
    <row r="34" spans="1:14" x14ac:dyDescent="0.25">
      <c r="A34" s="1">
        <v>30</v>
      </c>
      <c r="B34" s="25" t="s">
        <v>13</v>
      </c>
      <c r="C34" s="25" t="s">
        <v>88</v>
      </c>
      <c r="D34" s="26" t="s">
        <v>89</v>
      </c>
      <c r="E34" s="27" t="s">
        <v>90</v>
      </c>
      <c r="F34" s="25" t="s">
        <v>24</v>
      </c>
      <c r="G34" s="28" t="s">
        <v>20</v>
      </c>
      <c r="H34" s="29" t="s">
        <v>21</v>
      </c>
      <c r="I34" s="30">
        <v>2</v>
      </c>
      <c r="J34" s="31">
        <v>41275</v>
      </c>
      <c r="K34" s="25" t="s">
        <v>22</v>
      </c>
      <c r="L34" s="30">
        <v>1078.07</v>
      </c>
      <c r="M34" s="32" t="s">
        <v>14</v>
      </c>
      <c r="N34" s="30">
        <f>L34*I34</f>
        <v>2156.14</v>
      </c>
    </row>
    <row r="35" spans="1:14" x14ac:dyDescent="0.25">
      <c r="A35" s="1">
        <v>31</v>
      </c>
      <c r="B35" s="25" t="s">
        <v>13</v>
      </c>
      <c r="C35" s="25" t="s">
        <v>88</v>
      </c>
      <c r="D35" s="26" t="s">
        <v>89</v>
      </c>
      <c r="E35" s="27" t="s">
        <v>90</v>
      </c>
      <c r="F35" s="25" t="s">
        <v>24</v>
      </c>
      <c r="G35" s="28" t="s">
        <v>20</v>
      </c>
      <c r="H35" s="29" t="s">
        <v>21</v>
      </c>
      <c r="I35" s="30">
        <v>2</v>
      </c>
      <c r="J35" s="31">
        <v>41275</v>
      </c>
      <c r="K35" s="25" t="s">
        <v>22</v>
      </c>
      <c r="L35" s="30">
        <v>1015.26</v>
      </c>
      <c r="M35" s="32" t="s">
        <v>14</v>
      </c>
      <c r="N35" s="30">
        <f>L35*I35</f>
        <v>2030.52</v>
      </c>
    </row>
    <row r="36" spans="1:14" x14ac:dyDescent="0.25">
      <c r="A36" s="1">
        <v>32</v>
      </c>
      <c r="B36" s="25" t="s">
        <v>13</v>
      </c>
      <c r="C36" s="25" t="s">
        <v>91</v>
      </c>
      <c r="D36" s="26" t="s">
        <v>92</v>
      </c>
      <c r="E36" s="27" t="s">
        <v>93</v>
      </c>
      <c r="F36" s="25" t="s">
        <v>24</v>
      </c>
      <c r="G36" s="28" t="s">
        <v>20</v>
      </c>
      <c r="H36" s="29" t="s">
        <v>21</v>
      </c>
      <c r="I36" s="30">
        <v>3</v>
      </c>
      <c r="J36" s="31">
        <v>41275</v>
      </c>
      <c r="K36" s="25" t="s">
        <v>22</v>
      </c>
      <c r="L36" s="30">
        <v>600.46</v>
      </c>
      <c r="M36" s="32" t="s">
        <v>14</v>
      </c>
      <c r="N36" s="30">
        <f>L36*I36</f>
        <v>1801.38</v>
      </c>
    </row>
    <row r="37" spans="1:14" x14ac:dyDescent="0.25">
      <c r="A37" s="1">
        <v>33</v>
      </c>
      <c r="B37" s="25" t="s">
        <v>13</v>
      </c>
      <c r="C37" s="25" t="s">
        <v>94</v>
      </c>
      <c r="D37" s="26" t="s">
        <v>95</v>
      </c>
      <c r="E37" s="27" t="s">
        <v>96</v>
      </c>
      <c r="F37" s="25" t="s">
        <v>24</v>
      </c>
      <c r="G37" s="28" t="s">
        <v>20</v>
      </c>
      <c r="H37" s="29" t="s">
        <v>21</v>
      </c>
      <c r="I37" s="30">
        <v>16</v>
      </c>
      <c r="J37" s="31">
        <v>41275</v>
      </c>
      <c r="K37" s="25" t="s">
        <v>22</v>
      </c>
      <c r="L37" s="30">
        <v>265.87</v>
      </c>
      <c r="M37" s="32" t="s">
        <v>14</v>
      </c>
      <c r="N37" s="30">
        <f>L37*I37</f>
        <v>4253.92</v>
      </c>
    </row>
    <row r="38" spans="1:14" x14ac:dyDescent="0.25">
      <c r="A38" s="1">
        <v>34</v>
      </c>
      <c r="B38" s="25" t="s">
        <v>13</v>
      </c>
      <c r="C38" s="25" t="s">
        <v>97</v>
      </c>
      <c r="D38" s="26" t="s">
        <v>98</v>
      </c>
      <c r="E38" s="27" t="s">
        <v>99</v>
      </c>
      <c r="F38" s="25" t="s">
        <v>24</v>
      </c>
      <c r="G38" s="28" t="s">
        <v>20</v>
      </c>
      <c r="H38" s="29" t="s">
        <v>21</v>
      </c>
      <c r="I38" s="30">
        <v>32</v>
      </c>
      <c r="J38" s="31">
        <v>41275</v>
      </c>
      <c r="K38" s="25" t="s">
        <v>22</v>
      </c>
      <c r="L38" s="30">
        <v>197.24</v>
      </c>
      <c r="M38" s="32" t="s">
        <v>14</v>
      </c>
      <c r="N38" s="30">
        <f>L38*I38</f>
        <v>6311.68</v>
      </c>
    </row>
    <row r="39" spans="1:14" x14ac:dyDescent="0.25">
      <c r="A39" s="1">
        <v>35</v>
      </c>
      <c r="B39" s="25" t="s">
        <v>13</v>
      </c>
      <c r="C39" s="25" t="s">
        <v>100</v>
      </c>
      <c r="D39" s="26" t="s">
        <v>101</v>
      </c>
      <c r="E39" s="27" t="s">
        <v>102</v>
      </c>
      <c r="F39" s="25" t="s">
        <v>24</v>
      </c>
      <c r="G39" s="28" t="s">
        <v>20</v>
      </c>
      <c r="H39" s="29" t="s">
        <v>21</v>
      </c>
      <c r="I39" s="30">
        <v>1</v>
      </c>
      <c r="J39" s="31">
        <v>41275</v>
      </c>
      <c r="K39" s="25" t="s">
        <v>22</v>
      </c>
      <c r="L39" s="30">
        <v>384.02</v>
      </c>
      <c r="M39" s="32" t="s">
        <v>14</v>
      </c>
      <c r="N39" s="30">
        <f>L39*I39</f>
        <v>384.02</v>
      </c>
    </row>
    <row r="40" spans="1:14" x14ac:dyDescent="0.25">
      <c r="A40" s="1">
        <v>36</v>
      </c>
      <c r="B40" s="25" t="s">
        <v>13</v>
      </c>
      <c r="C40" s="25" t="s">
        <v>103</v>
      </c>
      <c r="D40" s="26" t="s">
        <v>104</v>
      </c>
      <c r="E40" s="27" t="s">
        <v>105</v>
      </c>
      <c r="F40" s="25" t="s">
        <v>24</v>
      </c>
      <c r="G40" s="28" t="s">
        <v>20</v>
      </c>
      <c r="H40" s="29" t="s">
        <v>21</v>
      </c>
      <c r="I40" s="30">
        <v>5</v>
      </c>
      <c r="J40" s="31">
        <v>41275</v>
      </c>
      <c r="K40" s="25" t="s">
        <v>22</v>
      </c>
      <c r="L40" s="30">
        <v>155.69</v>
      </c>
      <c r="M40" s="32" t="s">
        <v>14</v>
      </c>
      <c r="N40" s="30">
        <f>L40*I40</f>
        <v>778.45</v>
      </c>
    </row>
    <row r="41" spans="1:14" x14ac:dyDescent="0.25">
      <c r="A41" s="1">
        <v>37</v>
      </c>
      <c r="B41" s="25" t="s">
        <v>13</v>
      </c>
      <c r="C41" s="25" t="s">
        <v>106</v>
      </c>
      <c r="D41" s="26" t="s">
        <v>107</v>
      </c>
      <c r="E41" s="27" t="s">
        <v>108</v>
      </c>
      <c r="F41" s="25" t="s">
        <v>24</v>
      </c>
      <c r="G41" s="28" t="s">
        <v>20</v>
      </c>
      <c r="H41" s="29" t="s">
        <v>21</v>
      </c>
      <c r="I41" s="30">
        <v>4</v>
      </c>
      <c r="J41" s="31">
        <v>41275</v>
      </c>
      <c r="K41" s="25" t="s">
        <v>22</v>
      </c>
      <c r="L41" s="30">
        <v>1064.3800000000001</v>
      </c>
      <c r="M41" s="32" t="s">
        <v>14</v>
      </c>
      <c r="N41" s="30">
        <f>L41*I41</f>
        <v>4257.5200000000004</v>
      </c>
    </row>
    <row r="42" spans="1:14" x14ac:dyDescent="0.25">
      <c r="A42" s="1">
        <v>38</v>
      </c>
      <c r="B42" s="25" t="s">
        <v>13</v>
      </c>
      <c r="C42" s="25" t="s">
        <v>109</v>
      </c>
      <c r="D42" s="26" t="s">
        <v>110</v>
      </c>
      <c r="E42" s="27" t="s">
        <v>111</v>
      </c>
      <c r="F42" s="25" t="s">
        <v>24</v>
      </c>
      <c r="G42" s="28" t="s">
        <v>20</v>
      </c>
      <c r="H42" s="29" t="s">
        <v>21</v>
      </c>
      <c r="I42" s="30">
        <v>6</v>
      </c>
      <c r="J42" s="31">
        <v>41275</v>
      </c>
      <c r="K42" s="25" t="s">
        <v>22</v>
      </c>
      <c r="L42" s="30">
        <v>361.28</v>
      </c>
      <c r="M42" s="32" t="s">
        <v>14</v>
      </c>
      <c r="N42" s="30">
        <f>L42*I42</f>
        <v>2167.6799999999998</v>
      </c>
    </row>
    <row r="43" spans="1:14" x14ac:dyDescent="0.25">
      <c r="A43" s="1">
        <v>39</v>
      </c>
      <c r="B43" s="25" t="s">
        <v>13</v>
      </c>
      <c r="C43" s="25" t="s">
        <v>112</v>
      </c>
      <c r="D43" s="26" t="s">
        <v>113</v>
      </c>
      <c r="E43" s="27" t="s">
        <v>114</v>
      </c>
      <c r="F43" s="25" t="s">
        <v>24</v>
      </c>
      <c r="G43" s="28" t="s">
        <v>20</v>
      </c>
      <c r="H43" s="29" t="s">
        <v>21</v>
      </c>
      <c r="I43" s="30">
        <v>44</v>
      </c>
      <c r="J43" s="31">
        <v>41275</v>
      </c>
      <c r="K43" s="25" t="s">
        <v>22</v>
      </c>
      <c r="L43" s="30">
        <v>313.98</v>
      </c>
      <c r="M43" s="32" t="s">
        <v>14</v>
      </c>
      <c r="N43" s="30">
        <f>L43*I43</f>
        <v>13815.12</v>
      </c>
    </row>
    <row r="44" spans="1:14" x14ac:dyDescent="0.25">
      <c r="A44" s="1">
        <v>40</v>
      </c>
      <c r="B44" s="25" t="s">
        <v>13</v>
      </c>
      <c r="C44" s="25" t="s">
        <v>115</v>
      </c>
      <c r="D44" s="26" t="s">
        <v>116</v>
      </c>
      <c r="E44" s="27" t="s">
        <v>117</v>
      </c>
      <c r="F44" s="25" t="s">
        <v>24</v>
      </c>
      <c r="G44" s="28" t="s">
        <v>20</v>
      </c>
      <c r="H44" s="29" t="s">
        <v>21</v>
      </c>
      <c r="I44" s="30">
        <v>20</v>
      </c>
      <c r="J44" s="31">
        <v>41275</v>
      </c>
      <c r="K44" s="25" t="s">
        <v>22</v>
      </c>
      <c r="L44" s="30">
        <v>146.52000000000001</v>
      </c>
      <c r="M44" s="32" t="s">
        <v>14</v>
      </c>
      <c r="N44" s="30">
        <f>L44*I44</f>
        <v>2930.4</v>
      </c>
    </row>
    <row r="45" spans="1:14" x14ac:dyDescent="0.25">
      <c r="A45" s="1">
        <v>41</v>
      </c>
      <c r="B45" s="25" t="s">
        <v>13</v>
      </c>
      <c r="C45" s="25" t="s">
        <v>118</v>
      </c>
      <c r="D45" s="26" t="s">
        <v>119</v>
      </c>
      <c r="E45" s="27" t="s">
        <v>120</v>
      </c>
      <c r="F45" s="25" t="s">
        <v>24</v>
      </c>
      <c r="G45" s="28" t="s">
        <v>20</v>
      </c>
      <c r="H45" s="29" t="s">
        <v>21</v>
      </c>
      <c r="I45" s="30">
        <v>30</v>
      </c>
      <c r="J45" s="31">
        <v>41275</v>
      </c>
      <c r="K45" s="25" t="s">
        <v>22</v>
      </c>
      <c r="L45" s="30">
        <v>202.57</v>
      </c>
      <c r="M45" s="32" t="s">
        <v>14</v>
      </c>
      <c r="N45" s="30">
        <f>L45*I45</f>
        <v>6077.0999999999995</v>
      </c>
    </row>
    <row r="46" spans="1:14" x14ac:dyDescent="0.25">
      <c r="A46" s="1">
        <v>42</v>
      </c>
      <c r="B46" s="25" t="s">
        <v>13</v>
      </c>
      <c r="C46" s="25" t="s">
        <v>121</v>
      </c>
      <c r="D46" s="26" t="s">
        <v>122</v>
      </c>
      <c r="E46" s="27" t="s">
        <v>123</v>
      </c>
      <c r="F46" s="25" t="s">
        <v>24</v>
      </c>
      <c r="G46" s="28" t="s">
        <v>20</v>
      </c>
      <c r="H46" s="29" t="s">
        <v>21</v>
      </c>
      <c r="I46" s="30">
        <v>50</v>
      </c>
      <c r="J46" s="31">
        <v>41275</v>
      </c>
      <c r="K46" s="25" t="s">
        <v>22</v>
      </c>
      <c r="L46" s="30">
        <v>399.84</v>
      </c>
      <c r="M46" s="32" t="s">
        <v>14</v>
      </c>
      <c r="N46" s="30">
        <f>L46*I46</f>
        <v>19992</v>
      </c>
    </row>
    <row r="47" spans="1:14" x14ac:dyDescent="0.25">
      <c r="A47" s="1">
        <v>43</v>
      </c>
      <c r="B47" s="25" t="s">
        <v>13</v>
      </c>
      <c r="C47" s="25" t="s">
        <v>124</v>
      </c>
      <c r="D47" s="26" t="s">
        <v>125</v>
      </c>
      <c r="E47" s="27" t="s">
        <v>126</v>
      </c>
      <c r="F47" s="25" t="s">
        <v>24</v>
      </c>
      <c r="G47" s="28" t="s">
        <v>20</v>
      </c>
      <c r="H47" s="29" t="s">
        <v>21</v>
      </c>
      <c r="I47" s="30">
        <v>5</v>
      </c>
      <c r="J47" s="31">
        <v>41275</v>
      </c>
      <c r="K47" s="25" t="s">
        <v>22</v>
      </c>
      <c r="L47" s="30">
        <v>399.84</v>
      </c>
      <c r="M47" s="32" t="s">
        <v>14</v>
      </c>
      <c r="N47" s="30">
        <f>L47*I47</f>
        <v>1999.1999999999998</v>
      </c>
    </row>
    <row r="48" spans="1:14" x14ac:dyDescent="0.25">
      <c r="A48" s="1">
        <v>44</v>
      </c>
      <c r="B48" s="25" t="s">
        <v>13</v>
      </c>
      <c r="C48" s="25" t="s">
        <v>127</v>
      </c>
      <c r="D48" s="26" t="s">
        <v>128</v>
      </c>
      <c r="E48" s="27" t="s">
        <v>129</v>
      </c>
      <c r="F48" s="25" t="s">
        <v>24</v>
      </c>
      <c r="G48" s="28" t="s">
        <v>20</v>
      </c>
      <c r="H48" s="29" t="s">
        <v>21</v>
      </c>
      <c r="I48" s="30">
        <v>30</v>
      </c>
      <c r="J48" s="31">
        <v>41275</v>
      </c>
      <c r="K48" s="25" t="s">
        <v>22</v>
      </c>
      <c r="L48" s="30">
        <v>508.26</v>
      </c>
      <c r="M48" s="32" t="s">
        <v>14</v>
      </c>
      <c r="N48" s="30">
        <f>L48*I48</f>
        <v>15247.8</v>
      </c>
    </row>
    <row r="49" spans="1:14" x14ac:dyDescent="0.25">
      <c r="A49" s="1">
        <v>45</v>
      </c>
      <c r="B49" s="25" t="s">
        <v>13</v>
      </c>
      <c r="C49" s="25" t="s">
        <v>130</v>
      </c>
      <c r="D49" s="26" t="s">
        <v>131</v>
      </c>
      <c r="E49" s="27" t="s">
        <v>132</v>
      </c>
      <c r="F49" s="25" t="s">
        <v>24</v>
      </c>
      <c r="G49" s="28" t="s">
        <v>20</v>
      </c>
      <c r="H49" s="29" t="s">
        <v>21</v>
      </c>
      <c r="I49" s="30">
        <v>30</v>
      </c>
      <c r="J49" s="31">
        <v>41275</v>
      </c>
      <c r="K49" s="25" t="s">
        <v>22</v>
      </c>
      <c r="L49" s="30">
        <v>620.78</v>
      </c>
      <c r="M49" s="32" t="s">
        <v>14</v>
      </c>
      <c r="N49" s="30">
        <f>L49*I49</f>
        <v>18623.399999999998</v>
      </c>
    </row>
    <row r="50" spans="1:14" x14ac:dyDescent="0.25">
      <c r="A50" s="1">
        <v>46</v>
      </c>
      <c r="B50" s="25" t="s">
        <v>13</v>
      </c>
      <c r="C50" s="25" t="s">
        <v>133</v>
      </c>
      <c r="D50" s="26" t="s">
        <v>134</v>
      </c>
      <c r="E50" s="27" t="s">
        <v>135</v>
      </c>
      <c r="F50" s="25" t="s">
        <v>24</v>
      </c>
      <c r="G50" s="28" t="s">
        <v>20</v>
      </c>
      <c r="H50" s="29" t="s">
        <v>21</v>
      </c>
      <c r="I50" s="30">
        <v>10</v>
      </c>
      <c r="J50" s="31">
        <v>41275</v>
      </c>
      <c r="K50" s="25" t="s">
        <v>22</v>
      </c>
      <c r="L50" s="30">
        <v>475.62</v>
      </c>
      <c r="M50" s="32" t="s">
        <v>14</v>
      </c>
      <c r="N50" s="30">
        <f>L50*I50</f>
        <v>4756.2</v>
      </c>
    </row>
    <row r="51" spans="1:14" x14ac:dyDescent="0.25">
      <c r="A51" s="1">
        <v>47</v>
      </c>
      <c r="B51" s="25" t="s">
        <v>13</v>
      </c>
      <c r="C51" s="25" t="s">
        <v>136</v>
      </c>
      <c r="D51" s="26" t="s">
        <v>137</v>
      </c>
      <c r="E51" s="27" t="s">
        <v>138</v>
      </c>
      <c r="F51" s="25" t="s">
        <v>24</v>
      </c>
      <c r="G51" s="28" t="s">
        <v>20</v>
      </c>
      <c r="H51" s="29" t="s">
        <v>21</v>
      </c>
      <c r="I51" s="30">
        <v>10</v>
      </c>
      <c r="J51" s="31">
        <v>41275</v>
      </c>
      <c r="K51" s="25" t="s">
        <v>22</v>
      </c>
      <c r="L51" s="30">
        <v>534.26</v>
      </c>
      <c r="M51" s="32" t="s">
        <v>14</v>
      </c>
      <c r="N51" s="30">
        <f>L51*I51</f>
        <v>5342.6</v>
      </c>
    </row>
    <row r="52" spans="1:14" x14ac:dyDescent="0.25">
      <c r="A52" s="1">
        <v>48</v>
      </c>
      <c r="B52" s="25" t="s">
        <v>13</v>
      </c>
      <c r="C52" s="25" t="s">
        <v>139</v>
      </c>
      <c r="D52" s="26" t="s">
        <v>140</v>
      </c>
      <c r="E52" s="27" t="s">
        <v>141</v>
      </c>
      <c r="F52" s="25" t="s">
        <v>24</v>
      </c>
      <c r="G52" s="28" t="s">
        <v>20</v>
      </c>
      <c r="H52" s="29" t="s">
        <v>21</v>
      </c>
      <c r="I52" s="30">
        <v>4</v>
      </c>
      <c r="J52" s="31">
        <v>41275</v>
      </c>
      <c r="K52" s="25" t="s">
        <v>22</v>
      </c>
      <c r="L52" s="30">
        <v>583.27</v>
      </c>
      <c r="M52" s="32" t="s">
        <v>14</v>
      </c>
      <c r="N52" s="30">
        <f>L52*I52</f>
        <v>2333.08</v>
      </c>
    </row>
    <row r="53" spans="1:14" x14ac:dyDescent="0.25">
      <c r="A53" s="1">
        <v>49</v>
      </c>
      <c r="B53" s="25" t="s">
        <v>13</v>
      </c>
      <c r="C53" s="25" t="s">
        <v>142</v>
      </c>
      <c r="D53" s="26" t="s">
        <v>143</v>
      </c>
      <c r="E53" s="27" t="s">
        <v>144</v>
      </c>
      <c r="F53" s="25" t="s">
        <v>24</v>
      </c>
      <c r="G53" s="28" t="s">
        <v>20</v>
      </c>
      <c r="H53" s="29" t="s">
        <v>21</v>
      </c>
      <c r="I53" s="30">
        <v>4</v>
      </c>
      <c r="J53" s="31">
        <v>41275</v>
      </c>
      <c r="K53" s="25" t="s">
        <v>22</v>
      </c>
      <c r="L53" s="30">
        <v>534.26</v>
      </c>
      <c r="M53" s="32" t="s">
        <v>14</v>
      </c>
      <c r="N53" s="30">
        <f>L53*I53</f>
        <v>2137.04</v>
      </c>
    </row>
    <row r="54" spans="1:14" x14ac:dyDescent="0.25">
      <c r="A54" s="1">
        <v>50</v>
      </c>
      <c r="B54" s="25" t="s">
        <v>13</v>
      </c>
      <c r="C54" s="25" t="s">
        <v>145</v>
      </c>
      <c r="D54" s="26" t="s">
        <v>146</v>
      </c>
      <c r="E54" s="27" t="s">
        <v>147</v>
      </c>
      <c r="F54" s="25" t="s">
        <v>24</v>
      </c>
      <c r="G54" s="28" t="s">
        <v>20</v>
      </c>
      <c r="H54" s="29" t="s">
        <v>21</v>
      </c>
      <c r="I54" s="30">
        <v>2</v>
      </c>
      <c r="J54" s="31">
        <v>41275</v>
      </c>
      <c r="K54" s="25" t="s">
        <v>22</v>
      </c>
      <c r="L54" s="30">
        <v>464.64</v>
      </c>
      <c r="M54" s="32" t="s">
        <v>14</v>
      </c>
      <c r="N54" s="30">
        <f>L54*I54</f>
        <v>929.28</v>
      </c>
    </row>
    <row r="55" spans="1:14" x14ac:dyDescent="0.25">
      <c r="A55" s="1">
        <v>51</v>
      </c>
      <c r="B55" s="25" t="s">
        <v>13</v>
      </c>
      <c r="C55" s="25" t="s">
        <v>103</v>
      </c>
      <c r="D55" s="26" t="s">
        <v>148</v>
      </c>
      <c r="E55" s="27" t="s">
        <v>149</v>
      </c>
      <c r="F55" s="25" t="s">
        <v>24</v>
      </c>
      <c r="G55" s="28" t="s">
        <v>20</v>
      </c>
      <c r="H55" s="29" t="s">
        <v>21</v>
      </c>
      <c r="I55" s="30">
        <v>4</v>
      </c>
      <c r="J55" s="31">
        <v>41275</v>
      </c>
      <c r="K55" s="25" t="s">
        <v>22</v>
      </c>
      <c r="L55" s="30">
        <v>615.16</v>
      </c>
      <c r="M55" s="32" t="s">
        <v>14</v>
      </c>
      <c r="N55" s="30">
        <f>L55*I55</f>
        <v>2460.64</v>
      </c>
    </row>
    <row r="56" spans="1:14" x14ac:dyDescent="0.25">
      <c r="A56" s="1">
        <v>52</v>
      </c>
      <c r="B56" s="25" t="s">
        <v>13</v>
      </c>
      <c r="C56" s="25" t="s">
        <v>150</v>
      </c>
      <c r="D56" s="26" t="s">
        <v>151</v>
      </c>
      <c r="E56" s="27" t="s">
        <v>152</v>
      </c>
      <c r="F56" s="25" t="s">
        <v>24</v>
      </c>
      <c r="G56" s="28" t="s">
        <v>20</v>
      </c>
      <c r="H56" s="29" t="s">
        <v>21</v>
      </c>
      <c r="I56" s="30">
        <v>15</v>
      </c>
      <c r="J56" s="31">
        <v>41275</v>
      </c>
      <c r="K56" s="25" t="s">
        <v>22</v>
      </c>
      <c r="L56" s="30">
        <v>255.41</v>
      </c>
      <c r="M56" s="32" t="s">
        <v>14</v>
      </c>
      <c r="N56" s="30">
        <f>L56*I56</f>
        <v>3831.15</v>
      </c>
    </row>
    <row r="57" spans="1:14" x14ac:dyDescent="0.25">
      <c r="A57" s="1">
        <v>53</v>
      </c>
      <c r="B57" s="25" t="s">
        <v>13</v>
      </c>
      <c r="C57" s="25" t="s">
        <v>153</v>
      </c>
      <c r="D57" s="26" t="s">
        <v>154</v>
      </c>
      <c r="E57" s="27" t="s">
        <v>155</v>
      </c>
      <c r="F57" s="25" t="s">
        <v>24</v>
      </c>
      <c r="G57" s="28" t="s">
        <v>20</v>
      </c>
      <c r="H57" s="29" t="s">
        <v>21</v>
      </c>
      <c r="I57" s="30">
        <v>22</v>
      </c>
      <c r="J57" s="31">
        <v>41275</v>
      </c>
      <c r="K57" s="25" t="s">
        <v>22</v>
      </c>
      <c r="L57" s="30">
        <v>685.9</v>
      </c>
      <c r="M57" s="32" t="s">
        <v>14</v>
      </c>
      <c r="N57" s="30">
        <f>L57*I57</f>
        <v>15089.8</v>
      </c>
    </row>
    <row r="58" spans="1:14" ht="15.75" thickBot="1" x14ac:dyDescent="0.3">
      <c r="A58" s="1">
        <v>54</v>
      </c>
      <c r="B58" s="10" t="s">
        <v>13</v>
      </c>
      <c r="C58" s="10" t="s">
        <v>156</v>
      </c>
      <c r="D58" s="11" t="s">
        <v>157</v>
      </c>
      <c r="E58" s="12" t="s">
        <v>158</v>
      </c>
      <c r="F58" s="10" t="s">
        <v>24</v>
      </c>
      <c r="G58" s="13" t="s">
        <v>20</v>
      </c>
      <c r="H58" s="14" t="s">
        <v>21</v>
      </c>
      <c r="I58" s="15">
        <v>12</v>
      </c>
      <c r="J58" s="16">
        <v>41275</v>
      </c>
      <c r="K58" s="10" t="s">
        <v>22</v>
      </c>
      <c r="L58" s="15">
        <v>598.58000000000004</v>
      </c>
      <c r="M58" s="33" t="s">
        <v>14</v>
      </c>
      <c r="N58" s="15">
        <f>L58*I58</f>
        <v>7182.9600000000009</v>
      </c>
    </row>
    <row r="59" spans="1:14" ht="15.75" thickBot="1" x14ac:dyDescent="0.3">
      <c r="A59" s="22"/>
      <c r="B59" s="19"/>
      <c r="C59" s="19"/>
      <c r="D59" s="19"/>
      <c r="E59" s="19"/>
      <c r="F59" s="19"/>
      <c r="G59" s="23"/>
      <c r="H59" s="24"/>
      <c r="I59" s="20"/>
      <c r="J59" s="19"/>
      <c r="K59" s="19"/>
      <c r="L59" s="20"/>
      <c r="M59" s="21"/>
      <c r="N59" s="18">
        <f>SUM(N5:N58)</f>
        <v>502395.48800000013</v>
      </c>
    </row>
    <row r="60" spans="1:14" x14ac:dyDescent="0.25">
      <c r="B60" s="17" t="s">
        <v>15</v>
      </c>
    </row>
    <row r="61" spans="1:14" x14ac:dyDescent="0.25">
      <c r="B61" s="17" t="s">
        <v>16</v>
      </c>
    </row>
  </sheetData>
  <mergeCells count="14">
    <mergeCell ref="L1:L4"/>
    <mergeCell ref="M1:M4"/>
    <mergeCell ref="N1:N4"/>
    <mergeCell ref="G1:G4"/>
    <mergeCell ref="H1:H4"/>
    <mergeCell ref="I1:I4"/>
    <mergeCell ref="J1:J4"/>
    <mergeCell ref="K1:K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:B59">
      <formula1>TypeResource</formula1>
    </dataValidation>
    <dataValidation type="decimal" allowBlank="1" showErrorMessage="1" errorTitle="Ошибка!" error="Значение должно быть числом" sqref="N5:N59">
      <formula1>0</formula1>
      <formula2>100000000000</formula2>
    </dataValidation>
    <dataValidation type="decimal" allowBlank="1" showErrorMessage="1" errorTitle="Ошибка!" error="Значение должно быть числом" sqref="L5:L59 I5:I59">
      <formula1>0</formula1>
      <formula2>9999999999999</formula2>
    </dataValidation>
    <dataValidation type="list" allowBlank="1" showInputMessage="1" showErrorMessage="1" sqref="G5:G59">
      <formula1>ClassMater</formula1>
    </dataValidation>
    <dataValidation operator="lessThanOrEqual" allowBlank="1" showInputMessage="1" showErrorMessage="1" sqref="C1:C59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2020-02-12T07:31:27Z</dcterms:modified>
</cp:coreProperties>
</file>